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Projektid\Planeeringute menetlus\Lisad\"/>
    </mc:Choice>
  </mc:AlternateContent>
  <bookViews>
    <workbookView xWindow="0" yWindow="0" windowWidth="18410" windowHeight="7750"/>
  </bookViews>
  <sheets>
    <sheet name="Nõuded" sheetId="1" r:id="rId1"/>
    <sheet name="Prioriteetide_selgitused" sheetId="2" r:id="rId2"/>
  </sheets>
  <definedNames>
    <definedName name="_xlnm._FilterDatabase" localSheetId="0" hidden="1">Nõuded!$A$1:$J$77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2" i="1" l="1"/>
  <c r="J63" i="1"/>
  <c r="J64" i="1"/>
  <c r="J65" i="1"/>
  <c r="J66" i="1"/>
  <c r="J67" i="1"/>
  <c r="J68" i="1"/>
  <c r="J69" i="1"/>
  <c r="J70" i="1"/>
  <c r="J71" i="1"/>
  <c r="J72" i="1"/>
  <c r="J73" i="1"/>
  <c r="J74" i="1"/>
  <c r="J75" i="1"/>
  <c r="J76" i="1"/>
  <c r="J77" i="1"/>
  <c r="J53" i="1"/>
  <c r="J54" i="1"/>
  <c r="J56" i="1"/>
  <c r="J57" i="1"/>
  <c r="J58" i="1"/>
  <c r="J59" i="1"/>
  <c r="J60" i="1"/>
  <c r="J61" i="1"/>
  <c r="J47" i="1"/>
  <c r="J48" i="1"/>
  <c r="J49" i="1"/>
  <c r="J50" i="1"/>
  <c r="J51" i="1"/>
  <c r="J52" i="1"/>
  <c r="J40" i="1"/>
  <c r="J41" i="1"/>
  <c r="J42" i="1"/>
  <c r="J43" i="1"/>
  <c r="J44" i="1"/>
  <c r="J45" i="1"/>
  <c r="J46" i="1"/>
  <c r="J35" i="1"/>
  <c r="J36" i="1"/>
  <c r="J37" i="1"/>
  <c r="J38" i="1"/>
  <c r="J39" i="1"/>
  <c r="J27" i="1"/>
  <c r="J28" i="1"/>
  <c r="J29" i="1"/>
  <c r="J31" i="1"/>
  <c r="J32" i="1"/>
  <c r="J33" i="1"/>
  <c r="J34" i="1"/>
  <c r="J20" i="1"/>
  <c r="J21" i="1"/>
  <c r="J22" i="1"/>
  <c r="J23" i="1"/>
  <c r="J24" i="1"/>
  <c r="J25" i="1"/>
  <c r="J26" i="1"/>
  <c r="J17" i="1"/>
  <c r="J18" i="1"/>
  <c r="J19" i="1"/>
  <c r="J3" i="1"/>
  <c r="J10" i="1"/>
  <c r="J15" i="1"/>
  <c r="J16" i="1"/>
  <c r="J2" i="1"/>
</calcChain>
</file>

<file path=xl/sharedStrings.xml><?xml version="1.0" encoding="utf-8"?>
<sst xmlns="http://schemas.openxmlformats.org/spreadsheetml/2006/main" count="266" uniqueCount="192">
  <si>
    <t>Kasutusloo nimetus</t>
  </si>
  <si>
    <t>UC72 Asutuse lisamine</t>
  </si>
  <si>
    <t>UC71 Asutuse andmete muutmine</t>
  </si>
  <si>
    <t>UC73 Kasutajale asutuse külge lisamine</t>
  </si>
  <si>
    <t>UC77 Privileegi muutmine</t>
  </si>
  <si>
    <t>UC78 Privileegide lisamine rollile</t>
  </si>
  <si>
    <t>UC79 Rolli privileegide muutmine</t>
  </si>
  <si>
    <t>UC80 Äriregistrisse päringu tegemine</t>
  </si>
  <si>
    <t>UC81 Rahvastikuregistrisse päringu tegemine</t>
  </si>
  <si>
    <t>UC82 Sisse logimine</t>
  </si>
  <si>
    <t>UC83 Asutusele allüksuse lisamine</t>
  </si>
  <si>
    <t>UC84 Regulaarne päring Äriregistrisse</t>
  </si>
  <si>
    <t>UC86 Regulaarne päring Rahvastikuregistrisse</t>
  </si>
  <si>
    <t>Komponent</t>
  </si>
  <si>
    <t>EHR kasutajaõiguste komponent</t>
  </si>
  <si>
    <t>KL1 Volituse andmine</t>
  </si>
  <si>
    <t>KL2 Olemasoleva volituse muutmine</t>
  </si>
  <si>
    <t>KL3 Esitatud sisendile seisukoha andmine</t>
  </si>
  <si>
    <t>KL5 Konkreetse piirkonna planeeringute kohta teavituste tellimine</t>
  </si>
  <si>
    <t>KL6 Registri andmete põhjal konkreetse planeeringu mõjutatud isikute pärimine</t>
  </si>
  <si>
    <t>KL7 Planeeringuga seotud teavituste automaatne koostamine ja saatmine</t>
  </si>
  <si>
    <t>KL8 Planeeringuga seotud automaatsete teavituste haldamine</t>
  </si>
  <si>
    <t>KL9 Planeeringuga seotud failide üleslaadimine</t>
  </si>
  <si>
    <t>KL10 Menetlusega seotud isikutele ülesannete loomine</t>
  </si>
  <si>
    <t>Seos etapiga</t>
  </si>
  <si>
    <t>Üldised kasutuslood</t>
  </si>
  <si>
    <t>KL11 Planeeringu algatusettepaneku taotluse esitamine</t>
  </si>
  <si>
    <t>KL12 Automaatselt genereeritud planeeringu skeemi muutmine</t>
  </si>
  <si>
    <t>KL13 Planeeringu skeemi joonistamine</t>
  </si>
  <si>
    <t>KL14 KSH eelhinnangu koostamine</t>
  </si>
  <si>
    <t>Planeeringu algatamise etapp</t>
  </si>
  <si>
    <t>Planeeringu koostamise etapp</t>
  </si>
  <si>
    <t>Planeeringu vastuvõtmise etapp</t>
  </si>
  <si>
    <t>Planeeringu avalikustamise etapp</t>
  </si>
  <si>
    <t>Planeeringu kehtestamise etapp</t>
  </si>
  <si>
    <t>Planeeringu kehtestamise järgsed kasutuslood</t>
  </si>
  <si>
    <t>Kommentaar</t>
  </si>
  <si>
    <t>Tegevuse kirjeldus</t>
  </si>
  <si>
    <t>Planeeringu koostamisest huvitatud isikul /Mõjutatud isikul on võimalik konkreetse planeeringu menetluse raames volitada teist isikut enda eest konkreetsete toimingute tegemisel - nt planeeringu koostamisest huvitatud isik volitab planeerimiskonsultanti enda eest planeeringu algatusettepaneku taotlust tegema või mõjutatud isik volitab teist isikut/ühendust (MTÜ-d) enda eest konkreetses planeeringu menetluses arvamust avaldama. </t>
  </si>
  <si>
    <t xml:space="preserve">Planeeringu koostamisest huvitatud isik /Mõjutatud isikul on võimalik konkreetse planeeringu menetluse raames volitada teist isikut enda eest konkreetsete toimingute tegemisel - nt planeeringu koostamisest huvitatud isik volitab plabeerimiskonsultanti enda eest planeeringu algatusettepaneku taotlust tegema või mõjutatud isik volitab teist isikut/ühendust (MTÜ-d) enda eest konkreetses planeeringu menetluses arvamust avaldama. Kord antud volitust peab olema võimalik süsteemis muuta. </t>
  </si>
  <si>
    <t>KOV annab menetlusprotsessi eri etappides esitatud sisenditele omapoolse ametliku seisukoha. Antud seisukohad võivad olla informatiivsed ehk neist ei teki menetlusse kaasatud isikutele (huvitatud isik, planeerimiskonsultant, KSH ekspert) jätkutegevusi, kuid need võivad ka eeldada menetlusse kaasatud isikutelt (huvitatud isik, planeerimiskonsultant, KSH ekspert) jätkutegevusi nagu täpsustuste esitamine või planeeringulahenduse muutmine.</t>
  </si>
  <si>
    <t>Planeerimisametnik koostab menetlusprotsessi algatamise, vastuvõtmise ja kehtestamise etappides eelnõu, mis suunatakse omavalituse volikogule/valitsusele arutamiseks ja otsustamiseks. Eelnõu koostamiseks kohandatud tekstiredaktor annab kasutajale ette korrektse vormistuse ja juhised eelnõu koostamiseks. </t>
  </si>
  <si>
    <t>Avalikkuse esindaja saab määrata piirkonna, mille planeeringute menetlusse soovib ta olla kaasatud. Peale piirkonna määramist hakkab süsteem kasutajale automaatselt saatama teavitusi piirkonnas menetletavatest planeeringutest kasutaja antud e-maili aadressile. </t>
  </si>
  <si>
    <t>Planeerimisametnik teavitab menetlusprotsessi eri etappides tehtud otsustest ja kaasab arvamuse küsimiseks mõjutatud isikuid. Selleks määrab planeerimisametnik katastriüksused, millega seotud kinnistute omanikud on planeeritavast tegevusest mõjutatud ning süsteem pärib rahvastikuregistrist kinnistute omanike kontaktandmeid. </t>
  </si>
  <si>
    <t>Planeerimisametnik teavitab menetlusprotsessi eri etappides tehtud otsustest ja kaasab arvamuse küsimiseks ameteid ja kodanikke. Süsteem võimaldab planeerimisametnikul teavituste tekstid automaatselt koostada ning edastada need planeeringuga seotud isikutele. Teavitused, mida menetlusprotsessis saadetakse: algatamisettepaneku taotluse esitamise teavitus, algatamisotsuse teavitus, ametite ja kodanike kaasamine lahenduse kooskõlastamiseks/arvamuse küsimiseks, vastuvõtmise otsuse teavitus, avaliku väljapaneku teavitus, avaliku arutelu teavitus, kehtestamise otsuse teavitus.</t>
  </si>
  <si>
    <t>Planeerimisametnik teavitab menetlusprotsessi eri etappides tehtud otsustest ja kaasab arvamuse küsimiseks ameteid ja kodanikke. Süsteem võimaldab planeerimisametnikul luua ja muuta teavituste malle, siduda loodud malle menetlusprotsessi etappide ning toimingutega ja määrata konkreetse teavituse teavitamise sageduse parameetreid.</t>
  </si>
  <si>
    <t>Planeeringu menetlusprotsessi eri etappides laetakse süsteemi üles faile, mille puhul ei valideerita automaatsete kontrollidega üles laetava faili sisu. Näiteid üles laetavatest failidest: KSH aruanne, haldusleping, teede ja tehnovõrkude välja ehitamise leping, avaliku arutelu protokoll, esitlus, video või audiosalvestus. </t>
  </si>
  <si>
    <t>Peale planeeringu algatamise otsust algab planeeringulahenduse koostamine. Planeeringulahenduse koostamise eest vastutab KOV-is, kas planeerimisametnik või planeeringu koostaja ja korraldaja. Planeeringu koostajal ja korraldajal/planeerimisametnikul on antud süsteemis võimalik erinevate menetluse etappide lõikes luua tööülesandeid erinevates rollides isikutele.</t>
  </si>
  <si>
    <t>Planeeringu protsessi alustamiseks peab planeeringu koostamisest huvitatud isik /planeerimiskonsultant esitama läbi loodava IS planeeringu algatamise taotluse. </t>
  </si>
  <si>
    <t>Planeeringu algatusettepaneku esitamisel genereeritakse esitatud andmete põhjal automaatselt planeeringuala kohta skeem. Juhul kui automaatselt genereeritud skeem ei sobi, on kasutajal võimalik seda muuta. </t>
  </si>
  <si>
    <t>Planeeringu algatusettepaneku esitamisel genereeritakse esitatud andmete põhjal automaatselt planeeringuala kohta skeem. Juhul kui automaatselt genereeritud skeem ei sobi, on kasutajal võimalik ise uus skeem joonistada</t>
  </si>
  <si>
    <t>Juhul, kui menetletava planeeringu elluviimisega võib eeldatavalt kaasneda oluline keskkonnamõju, tuleb koostada KSH eelhinnang. KSH eelhinnangu põhjal otsustatakse KSH koostamise vajalikkuse üle. KSH eelhinnangut peab olema võimalik süsteemis täita.</t>
  </si>
  <si>
    <t>Kõiki planeeringuid algatab, kas kohaliku omavalitsuse valitsus või volikogu. Planeeringu algatamise otsus on ametlik dokument, mille olemasolu on vajalik, et asuda planeeringulahendust koostama. Planeeringu algatamise otsuse vormi peab olema võimalik süsteemis täita.</t>
  </si>
  <si>
    <t>KOV-i planeerimisametnikul/planeeringu koostajal ja korraldajal on võimalik konkreetse menetluse raames anda erinevatele isikutele (planeerimiskonsultant, KSH ekspert)  ligipääs planeeringu tööruumi konkreetsetele funktsionaalsustele.</t>
  </si>
  <si>
    <t>Planeerimiskonsultandil/ planeeringu koostamisest huvitatud isikul on vaja kokku koguda võimalikult palju planeeringualaga seotud ruumiandmeid, mis saavad aluseks planeeringulahenduse koostamisel. Planeeringuala kohta ruumiandmete pärimine võimaldab planeerimiskonsultandil/huvitatud isikul vajalikud sisendandmed kiiremini kätte saada.</t>
  </si>
  <si>
    <t>Planeerimiskonsultandil/ planeeringu koostamisest huvitatud isikul on vaja kokku koguda võimalikult palju planeeringualaga seotud ruumiandmeid, mis saavad aluseks planeeringulahenduse koostamisel. Planeeringuala kohta ruumiandmete küsimine võimaldab planeerimiskonsultandil/huvitatud isikul vajalikud sisendandmed kiiremini kätte saada ja neid loodavas IS omavahel võrrelda. Täiendavate andmete omanik on kooskõlastav ametnik ning täiendavate andmete küsimine peab käima läbi infosüsteemi.</t>
  </si>
  <si>
    <t>Lõpliku planeeringulahenduseni jõudmine on mitmete osapoolte koostöö ja koosloome protsess, mille jooksul planeeringu skeemist vormub eskiis ning lõpuks planeeringulahendus. Loodav infosüsteem peab võimaldama eskiisi koosloome protsessi, mille algatab KOVi meneteleja ning mille käigus saab KOV-i meneteleja planeerimiskonsultandile, seotud asutustele, võrguvaldajatele edastada eskiisi ülevaatamiseks ja täienduste tegemiseks. </t>
  </si>
  <si>
    <t>Lõpliku planeeringulahenduseni jõudmine on mitmete osapoolte koostöö ja koosloome protsess, mille jooksul planeeringu skeemist vormub eskiis ning lõpuks planeeringulahendus. Loodav infosüsteem peab võimaldama eskiisi koosloome protsessi, mille algatab KOVi meneteleja ning mille käigus saab KOV-i meneteleja planeerimiskonsultandile, seotud asutustele, võrguvaldajatele tekitada eskiisist erinevaid versioone ja saata need ülevaatamiseks ja täienduste tegemiseks. </t>
  </si>
  <si>
    <r>
      <t>Lõpliku planeeringulahenduseni jõudmine on mitmete osapoolte koostöö ja koosloome protsess, mille jooksul planeeringu skeemist vormub eskiis ning lõpuks planeeringulahendus. Loodav infosüsteem peab võimaldama eskiisi koosloome protsessi, mille raames seotud ametid ja võrguvaldajad saavad neile suunatud eskiisi versioone täiendada.</t>
    </r>
    <r>
      <rPr>
        <sz val="8"/>
        <color theme="1"/>
        <rFont val="Arial"/>
        <family val="2"/>
        <charset val="186"/>
      </rPr>
      <t>  </t>
    </r>
  </si>
  <si>
    <t>Lõpliku planeeringulahenduseni jõudmine on mitmete osapoolte koostöö ja koosloome protsess, mille jooksul planeeringu skeemist vormub eskiis ning lõpuks planeeringulahendus. Loodav infosüsteem peab võimaldama KOV menetlejal erinevaid eskiisi versioone hallata ja neid planeeringulahenduse kooseisu integreerida.</t>
  </si>
  <si>
    <t>Selleks, et saada tagasisidet loodavale planeeringulahendusele ja elavdada koostööd, peab planeerimiskonsultant planeeringulahenduse koostamise etapis planeeringulahendust süsteemi üles laadima.</t>
  </si>
  <si>
    <t>Koos planeeringufailidega on kohustuslik esitada ka planeeringu seletuskiri. Kuna seletuskiri on suuresti tekstiline dokument, mis koosneb ühelt pool planeeringufailides esitatud info selgitustest ja teiselt poole põhjendustest, siis on loodavas süsteemis plaanis seletuskirja koostada otse süsteemis ning planeeringufailide tärkandmete põhjal osa seletuskirja infost eeltäita.</t>
  </si>
  <si>
    <t>Planeeringu koostamise etapp lõpeb planeeringulahenduse kooskõlastamisega. Sõltuvalt planeeritava ala asukohast ja seda ümbritsevatest objektidest peab planeeringu kooskõlastama erinevate asutustega. Võrguvaldajad peavad saama planeeringulahenduse kohta arvamust avaldada. Loodav infosüsteem peab võimaldama üleslaetud planeeringulahendust saata kooskõlastamisele/arvamuse küsimiseks ning kooskõlastused/arvamused sisestada otse süsteemi.</t>
  </si>
  <si>
    <t>Planeeringu koostamise etapp lõpeb planeeringulahenduse kooskõlastamisega. Sõltuvalt planeeritava ala asukohast ja seda ümbritsevatest objektidest peab planeeringu kooskõlastama erinevate asutustega. Võrguvaldajad peavad saama planeeringulahenduse kohta arvamust avaldada. Loodav infosüsteem peab võimaldama kooskõlastaval asutusel/võrguvaldajal määrata alamkooskõlastajaid/alam arvamuse avaldajaid ja neile planeeringuga seotud konkreetseid ülesandeid määrata.</t>
  </si>
  <si>
    <t>Planeeringu koostamise etapp lõpeb planeeringulahenduse kooskõlastamisega. Sõltuvalt planeeritava ala asukohast ja seda ümbritsevatest objektidest peab planeeringu kooskõlastama erinevate ametitega. Võrguvaldajad peavad saama planeeringulahenduse kohta arvamust avaldada. Loodav infosüsteem peab võimaldama sisemise kooskõlastamise raames anda planeeringulahendusele märkuste kaudu tagasisidet.</t>
  </si>
  <si>
    <t>Planeeringu koostamise etapp lõpeb planeeringulahenduse kooskõlastamisega. Juhul kui planeeringu kooskõlastamiseks on läbi viidud sisene kooskõlastusring/arvamuse küsimine peab asutuse/ameti vastutav spetsialist siseste märkuste pealt looma koondseisukoha. Loodav infosüsteem peab võimaldama näha kõiki sisemise kooskõlastusringil sisestatud märkusi ja sisestada koondmärkuse, mis kantakse välise kooskõlastuse märkuse lahtrisse.</t>
  </si>
  <si>
    <t>Planeeringu koostamise etapp lõpeb planeeringulahenduse kooskõlastamisega. Sõltuvalt planeeritava ala asukohast ja seda ümbritsevatest objektidest peab planeeringu kooskõlastama erinevate asutustega. Võrguvaldajad annavad planeeringulahenduse kohta arvamuse. Loodav infosüsteem peab võimaldama välise kooskõlastamise/arvamuse avaldamise raames anda planeeringulahendusele märkuste kaudu tagasisidet. Juhul kui planeeringulahendus on läbinud sisemise kooskõlastuse ringi, peab olema võimalik siseste kooskõlastuste ja arvamuste koondtabelist importida kõiki sisemisi arvamusi koondav lõplik märkus.</t>
  </si>
  <si>
    <t>Planeeringu koostamise etapp lõpeb planeeringulahenduse kooskõlastamisega. KOV-i planeerimisametnik/planeeringu koostaja ja korraldaja peab tagama, et kõik vajalikud kooskõlastused on küsitud. Uus süsteem võimaldab planeerimisametnikul/planeeringu koostajal ja korraldajal saada kõikidest planeeringu kohta esitatud märkustest tabeli näol koondülevaate.</t>
  </si>
  <si>
    <t>Kõiki planeeringuid võtab vastu, kas kohaliku omavalitsuse valitsus või volikogu. Planeeringu vastuvõtmise otsus on ametlik dokument, millega kinnitatakse, et detailplaneering vastab õigusaktidele ja valla või linna ruumilise arengu eesmärkidele.</t>
  </si>
  <si>
    <r>
      <t>Menetlusprotsessi tuleb kaasata võrguvaldajaid ja isikuid</t>
    </r>
    <r>
      <rPr>
        <sz val="8"/>
        <color theme="1"/>
        <rFont val="Arial"/>
        <family val="2"/>
        <charset val="186"/>
      </rPr>
      <t>  </t>
    </r>
    <r>
      <rPr>
        <sz val="10"/>
        <color theme="1"/>
        <rFont val="Arial"/>
        <family val="2"/>
        <charset val="186"/>
      </rPr>
      <t>, kes on eeldatavalt planeeritavast tegevusest mõjutatud või kes on andnud teada oma soovist olla kaasatud antud piirkonna planeeringute menetlusse. Osapoolte kaasamiseks saadab KOV neile teate võimalusest (võrguvaldajate puhul kohustusest) planeeringulahenduse materjalide kohta arvamust avaldada. </t>
    </r>
  </si>
  <si>
    <t>Menetlusprotsessi eri etappides on võimalik avalikkuse esindajatel avaldada arvamust planeeritava kohta. Planeeringulahenduse koostamise etapis avaldavad planeeringulahenduse kohta arvamust võrguvaldajad. Kui arvamuse esitanud isik ei ole planeeringuga seotud isikute hulgas, võimaldab süsteem peale arvamuse esitamist anda kasutajal teada oma soovist olla edasisse menetlusprotsessi kaasatud ja saada selle kohta teavitusi. </t>
  </si>
  <si>
    <t>Ametid, võrguvaldajate esindajad ja avalikkuse esindajad kooskõlastavad ja avaldavad planeeringulahenduse kohta arvamust. Selleks, et esitatud arvamustest oleks parem ülevaade on KOVil võimalik sisult sarnaseid esitatud arvamusi ja kooskõlastusi koondada ühe teemagrupeeri alla. </t>
  </si>
  <si>
    <t>Ametid, võrguvaldajate esindajad ja avalikkuse esindajad kooskõlastavad ja avaldavad planeeringulahenduse kohta arvamust. Selleks, et vältida isikuandmete avalikustamist on KOVil võimalik esitatud arvamuste ja kooskõlastuste sisu anonümiseerida. </t>
  </si>
  <si>
    <t xml:space="preserve">Ametid, võrguvaldajate esindajad ja avalikkuse esindajad kooskõlastavad ja avaldavad planeeringulahenduse kohta arvamust. Selleks, et esitatud arvamustest ja kooskõlastustest oleks parem ülevaade ja et vältida isikuandmete avalikustamist on enne esitatud arvamuste avalikkusele kuvamist KOVil võimalik esitatud arvamusi hallata. Peale vajalike haldamisega seotud toimingute tegemist avalikustab KOV esitatud arvamused, peale mida on need nähtavad avalikkusele. </t>
  </si>
  <si>
    <t>Juhul, kui avalikkuse esindaja esitatud arvamust on võetud arvesse või ei ole see enam muul põhjusel relevante, siis peab avalikkuse esindaja kinnitama süsteemis oma arvamusest loobumise soovi. </t>
  </si>
  <si>
    <t>Kõiki planeeringuid kehtestab, kas kohaliku omavalitsuse valitsus või volikogu. Planeeringu kehtestamise otsus on ametlik dokument, millega tunnistatakse planeering kehtivaks.</t>
  </si>
  <si>
    <t xml:space="preserve">Omavalitsusel on kohustus vaadata kehtestatud üldplaneering üle iga viie aasta tagant. Ülevaatamise käigus koostatakse analüüs. Omavalitsuse volikogu teeb ülevaatamise osas otsuse ning tehtud otsus ja analüüs edastatakse Rahandusministeeriumile.  </t>
  </si>
  <si>
    <t>Olulised funktsionaalsused, mis ei ole hädavajalikud, kuid annavad märgatavat lisaväärtust</t>
  </si>
  <si>
    <t>Süsteemi toimimise jaoks hädavajalikud funktsionaalsused</t>
  </si>
  <si>
    <t>"Nice-to-have" funktsionaalsused, millel on väike lisaväärtus ja need ei oma olulist mõju</t>
  </si>
  <si>
    <t>Funktsionaalsused, mis pole konkreetsel ajahetkel prioriteetsed</t>
  </si>
  <si>
    <t>Prioriteet</t>
  </si>
  <si>
    <t>Planeeringute menetlussüsteemis ruumiandmeid peab olema võimalik kiirelt ja mugavalt kaardil  vaadata</t>
  </si>
  <si>
    <t>Planeeringute menetlussüsteemi avakuval peab näitama menetlust kajastavat ajajoont</t>
  </si>
  <si>
    <t>Ajajoon peab planeeringu alguses vaikimisi sisaldama planeerimisseadusest tulenevaid verstaposte koos tähtaegadega</t>
  </si>
  <si>
    <t>Ajajoonele peab olema võimalik lisada täiendavaid sündmuseid</t>
  </si>
  <si>
    <t>Avakuva üldiselt ajajoonelt peab olema võimalik liikuda konkreetse menetlusetapi detailsemale ajajoonele</t>
  </si>
  <si>
    <t>Ajajoone kaudu peab olema võimalik menetluse eri etappide vahel navigeerida</t>
  </si>
  <si>
    <t>Kaardikomponenti peab olema võimalik kasutada täisekraani vaates</t>
  </si>
  <si>
    <t>Kaardikomponendis peab olema võimalik valida endale sobiv aluskaart</t>
  </si>
  <si>
    <t>Kaardikomponendis peab olema võimalik lisaks aluskaardile kuvada erinevaid kaardikihte</t>
  </si>
  <si>
    <t>Kaardikomponendis peab olema võimalik kaardikihte lisada</t>
  </si>
  <si>
    <t>Kaardikomponent peab toetama standardseid kaarditegevusi - kaardil sisse ja välja suumimine, kaardi nihutamine, kaardi tsentreerimine, kaardi vaatamine täisvaates</t>
  </si>
  <si>
    <t>Kaardikomponendis peab kuvama kasutusel olevat mõõtkava ja hiire asukoha EPSG:3301 X ja Y koordinaate</t>
  </si>
  <si>
    <t>Kõikidel kaardikomponendi tööriistadel peavad olema tooltipid</t>
  </si>
  <si>
    <t>Kaardikomponendis peab olema võimalik konkreetse ruumilise objekti infot pärida. Päritud info kuvatakse objekti infopaneelile.</t>
  </si>
  <si>
    <t>Planeeringute menetlussüsteemi ruumiandmeid peab olema võimalik kiirelt ja mugavalt kaardi abil otsida. Otsida peab minimaalselt saama järgmiste väljade alusel: planeeringu kood, planeeringu nimetus, katastriüksuse aadress, katastriüksuse kood, omavalitsus, asutusüksus</t>
  </si>
  <si>
    <t>Planeeringute menetlussüsteemi kaardi kaudu peab olema võimalik kiirelt ja mugavalt ruumiandmeid luua (nt. planeeringu skeemi joonistada). Kaardikomponent peab sisaldama tööriistakomplekti, mille abil saab kasutaja ruumikuju luua, muuta ja kustutada</t>
  </si>
  <si>
    <t>E-ehituse kaardikomponent</t>
  </si>
  <si>
    <t>KL15 Kaasatavate ja koostöö tegijate määramine</t>
  </si>
  <si>
    <t>Üldplaneeringu algatamisel määrab Rahandusministeerium täiendavad isikud, keda tuleb planeeringu menetlusprotsessi kaasata ja kellega selle raames koostööd teha. </t>
  </si>
  <si>
    <t>KL16 Lähteseisukohtade koostamine</t>
  </si>
  <si>
    <t xml:space="preserve">Üldplaneeringu algatamisel koostab planeerimisametnik lähteseisukohad kaasates eksperte ja KOVi teisi ametnikke. </t>
  </si>
  <si>
    <t>KL17 Planeeringu algatamise otsuse vormi täitmine</t>
  </si>
  <si>
    <t>KL18 Kasutajale planeeringu tööruumile ligipääsu andmine</t>
  </si>
  <si>
    <t>KL19 Planeeringuala kohta ruumiandmete pärimine</t>
  </si>
  <si>
    <t>KL20 Planeeringuala kohta täiendavate ruumiandmete küsimine</t>
  </si>
  <si>
    <t>KL21 Planeeringu eskiisi loomine</t>
  </si>
  <si>
    <t>KL22 Planeeringu eskiisist muudetava versiooni loomine</t>
  </si>
  <si>
    <t>KL23 Planeeringu eskiisi täiendamine/muutmine</t>
  </si>
  <si>
    <t>KL24 Planeeringu eskiisist planeeringulahenduse koostamine</t>
  </si>
  <si>
    <t>KL25 Planeeringulahenduse üles laadimine</t>
  </si>
  <si>
    <t>KL26 Planeeringulahenduse seletuskirja koostamine</t>
  </si>
  <si>
    <t>KL27  Planeeringulahendusele välise kooskõlastuse ja arvamuse küsimine</t>
  </si>
  <si>
    <t>KL28 Planeeringulahendusele sisese kooskõlastuse ja arvamuse küsimine</t>
  </si>
  <si>
    <t>KL29 Planeeringulahendusele sisese kooskõlastuse ja arvamuse andmine</t>
  </si>
  <si>
    <t>KL30 Siseste kooskõlastuste/arvamuste haldamine - asutuse ametliku seisukoha vormistamine</t>
  </si>
  <si>
    <t>KL31 Planeeringulahendusele välise kooskõlastuse ja arvamuse andmine</t>
  </si>
  <si>
    <t>KL32 Kooskõlastuste ja arvamuste märkuste haldamine</t>
  </si>
  <si>
    <t>KL33 Planeeringu vastuvõtmise otsuse vormi täitmine</t>
  </si>
  <si>
    <t>KL34 Planeeringu saatmine arvamuse avaldamiseks</t>
  </si>
  <si>
    <t>KL35 Planeeringu kohta arvamuse avaldamine</t>
  </si>
  <si>
    <t>KL36 Esitatud arvamuste haldamine - Sarnaste arvamuste grupeerimine</t>
  </si>
  <si>
    <t>KL37 Esitatud arvamuste haldamine - Arvamuste sisu anonümiseerimine</t>
  </si>
  <si>
    <t>KL38 Esitatud arvamuste haldamine - Arvamuste avalikustamine</t>
  </si>
  <si>
    <t>KL39 Planeeringule esitatud ettepanekust loobumise kinnitamine</t>
  </si>
  <si>
    <t>KL40 Vahekirja koostamine</t>
  </si>
  <si>
    <t>Planeeringu heakskiitmise etapis koostab ja edatab Rahandusministeerium KOVile vahekirja juhul, kui planeeringu menetlusprotsessis tuvastati puuduseid, mis tuleb KOVil likvideerida enne, kui Rahandusministeerium planeeringule heakskiidu annab. </t>
  </si>
  <si>
    <t>KL41 Heakskiidu andmine</t>
  </si>
  <si>
    <t>Planeeringu heakskiitmise etapis sisestab Rahandusministeerium planeeringule heakskiidu juhul, kui kriitilisi puudusi menetlusprotsessi ei tuvastatud. </t>
  </si>
  <si>
    <t>KL42 Planeeringu kehtestamise otsuse vormi täitmine</t>
  </si>
  <si>
    <t>KL43 Üldplaneeringu ülevaatamine</t>
  </si>
  <si>
    <t>TARA</t>
  </si>
  <si>
    <t>Keycloak</t>
  </si>
  <si>
    <t>Taavi: 'Kui volitamine ei ole plansist tulenev nõue, saab teha ka nii, nagu meil praegu menetluskeskkonnas: kui kasutaja on lisatud taotlusele (näiteks omanik lisab arhitekti või vastupidi), siis see konkreetne isik saab menetlusega edasi tegutseda. Ehk tegutseda saavad kõik taotlusega seotud isikud. Seega on "volitamine" väga lihtsalt lahendatud. Vastavalt plansi nõuetele võib olla ka tegelikult "0" või "3"</t>
  </si>
  <si>
    <t>Taavi: vt eelmine</t>
  </si>
  <si>
    <t>Taavi: geoanalüüsi võimekus on meil teatud määral PostGIS peal olevates teenustes realiseeritud (punkti asumine polügonis jm lihtsamad teenused), kuid selle laiendamine (näiteks polügonide puute analüüs) tuleks juurde arendada.</t>
  </si>
  <si>
    <t>Taavi: kaardikomponendis selline baasfunktsionaalsus olemas</t>
  </si>
  <si>
    <t>Taavi: väga soovitav, kuid MVP võib toimida ka ilma. Hea oleks kui KSHs mingid komponendid saaks vabatekstist atribuutideks</t>
  </si>
  <si>
    <t>Taavi: MVP saab toimida ilma, kuid ma pigem lisaks</t>
  </si>
  <si>
    <t>Taavi: võib toimuda väljaspool MVPd</t>
  </si>
  <si>
    <t>Taavi: puude delegeerimise funktsionaalsusega?</t>
  </si>
  <si>
    <t>Taavi: pisut arusaamatu, milles erineb eelmisest. Andmete skoop? Võrdluse funktsionaalsus?</t>
  </si>
  <si>
    <t>Taavi: eskiisi loomise tarkvaralahendusi on ilmselt ka turul olemas</t>
  </si>
  <si>
    <t>Taavi: seletuskiri peaks olema "tark dokument" ja selle koostamise funktsionaalsus on sama oluline kui menetluse voog. Veel parem kui seletuskirja funktsionaalsuse saaks juba planeeringu enda andmetesse ühendada.</t>
  </si>
  <si>
    <t>Taavi: terminoloogia tasuks üle vaadata. Ka EHRis oli varem tegemist "sisemise kooskõlastamisega", kuid see ei tulnud kusagilt seadusaktidest. Läksime pretensioonituma "sisering" termini juurde (see kommentaar kõigi "sisemise kooskõlastuse funktsioonide kohta")</t>
  </si>
  <si>
    <t>Taavi: kirjeldusest jäi funktsioon arusaamatuks, kui tegu otsuse doki täitmisega, siis ei ole MVP osa.</t>
  </si>
  <si>
    <t>Taavi: EHRi menetluskeskkonna kooskõlastamise/arvamuse avaldamise/kaasamise teenused olemas detsembri lõpus (siin ja allpool). Suures osas funktsionaalsus kattub, kuid menetluskeskkonnas on omad nüansid, mis vajavad teenuste edasiarendust.</t>
  </si>
  <si>
    <t>Taavi: kasutajaõigused realiseeritud või realiseerimisel enne aasta lõppu. Mõned täpsustustused kasutajaõiguste süsteemis allpool.</t>
  </si>
  <si>
    <t>Taavi: "huvipiirkonna" funktsionaalsus on meil plaanis välja tuua 2021. aasta jaanuaris-veebruaris. 
Olen edaspidi välja toonud osa kasutuslugusid/funktsionaalsust, kus on oluline puude EHRi arendatud/2020. välja arendatava funktsionaalsusega, kuid kattuvus on suures osas kõigi kasutuslugude puhul.</t>
  </si>
  <si>
    <t>Taavi: vajalik, kuid võib olla koostatud väljaspool MVPd</t>
  </si>
  <si>
    <t>Taavi: vajalik, kuid ajalise mõõtme tõttu võib olla väljaspool MVPd</t>
  </si>
  <si>
    <t>Taavi: saab kasutada nii 2D kui 3D kaardikomponendi funktsionaalsust, vastavad andmebaasid ja teenused on vaja mõistagi juurde teha. Baseeruda saab olemasolevatele teenustele.</t>
  </si>
  <si>
    <t>Taavi: olemasolev funktsionaalsus, ehk pole mõtet alla 0 hinnata. :)</t>
  </si>
  <si>
    <t>Taavi: aluskaartide hulk võib MVPs ja edasistes arendustes erineda</t>
  </si>
  <si>
    <t>Taavi: olemasolev funktsionaalsus, ehk pole mõtet alla 0 hinnata. :) kuid vajab edasiarendust</t>
  </si>
  <si>
    <t>Taavi: ei saa kirjeldusest hästi aru, seega pole kindel, kas MVPs hädavajalik.</t>
  </si>
  <si>
    <t>MKM hinne</t>
  </si>
  <si>
    <t>RM kommentaar</t>
  </si>
  <si>
    <t>RM hinne (juhul kui erineb E või G)</t>
  </si>
  <si>
    <t>Kinnistusraamatusse päringu tegemine</t>
  </si>
  <si>
    <t>Kinnistuomanike kätte saamine on vähemalt sama oluline kui elanike</t>
  </si>
  <si>
    <t>Nt PlanS § 5 kohane volitamine võiks toimuda infosüsteemis. Aga seda peab saama ka planeeringu koostamise korraldaja ise ära määrata (nt paberil esitatud pöördumiste/volituste korral)</t>
  </si>
  <si>
    <t>Kasutusloo nimi peaks olema nt "Dokumendi eelnõu koostamine". Praegu võib välja lugeda planeeringu eelnõu koostamist, mis loob valed ootused</t>
  </si>
  <si>
    <t>Konkreetse planeeringu kohta teavituste tellimine</t>
  </si>
  <si>
    <t>Lisaks "huvitava maaala" määramise võimalusele peab olema võimalik siduda ennast ka konkreetse planeeringuga.</t>
  </si>
  <si>
    <t>Peaks olema "registrite" - rahv reg, kinnistusrmt, äriregister</t>
  </si>
  <si>
    <t xml:space="preserve">Palun täpsustada kasutusloo nimetust: … automaatne eelkoostamine, redigeerimine ja saatmine. </t>
  </si>
  <si>
    <t xml:space="preserve">Kirjeldus peaks hõlmama ka mõjutatud/huvitatud isiku, kooskõlastajate ja teiste teavituste haldamist. </t>
  </si>
  <si>
    <t>Palun muuta nimetust: … genereeritud planeeringu algatamise skeemi muutmine (samuti järgmisel real)</t>
  </si>
  <si>
    <t>Ilma selle funktsionaalsuseta ei saa kaasamine ja koostöö toimida.</t>
  </si>
  <si>
    <t>Õigusaktide või suurema kaaluga menetlustoimingute koostamine infosüsteemis on nice to have. Hea on, kui nende koostamisel saab kasutada nt planeeringu põhiandmeid (nt kuidagi eksportides). See liigub PlanSist välja haldusmenetluse seaduse pärusmaale ja avab seetõttu uue maailma, mis on seotud haldusotsuste kaalutluste jms-ga. Kunagi võib ette võtta, aga esimeses etapis tundub liiga suur tükk ja pigem JuMi teema osaliselt. Variant on siin ümber sõnastada - et ongi algatamise otsuse koostamiseks planeeringu põhikarakteristikute (nt maa-ala, katastriüksuste loetelu, aadressid, pindala, soovitud sihtotstarve jms) eksportimine nt tekstidokumendina, et nende abiga saaks hakata desktop-tarkvaras (pigem jurist, mitte tingimata planeerija) hakata koostama planeeringu algatamise otsuse juriidilist poolt.</t>
  </si>
  <si>
    <t xml:space="preserve">NB antud dokumentide jaoks peavad olema klassifikaatorid: nt § 131 kohane haldusleping, KSH VTK, Planeeringu elluviimise tegevuskava jne. </t>
  </si>
  <si>
    <t>See tundub olevat vales etapis - oleme rääkinud, et vastavaid andmeid peab saama pärida juba enne algatamist või algatamise taotluse esitamist. Sisu on veidi erinev etappides, ent funktsionaalsus peab olema kättesaadav juba enne koostamise etappi.</t>
  </si>
  <si>
    <t xml:space="preserve">Ilmselt on siin ja mõnes järgmises mõeldud planeeringueskiisi all joonist. Palun täptustada - PlanS mõttes on joonis ja seletuskiri tervikud ja võrdse tähtsusega. </t>
  </si>
  <si>
    <t>Ka see ei ole kõrge prioriteetsusega. Planeeringujoonis luuakse ka edaspidi pigem ISväliselt, mistõttu pigem eksporditaks võimalikud varasemad skeemid/joonised ja näpitaks neid desktop-tarkvaras.</t>
  </si>
  <si>
    <t xml:space="preserve">Palun lüüa see kaheks. Üks asi on joonistelt tärkandmete välja lugemine ja nende mingitele ISsisestele väljadele kandmine. See on 0-prioriteetsusega. Teine teema on seletuskirja dokumendi koostamine infosüsteemis, mis on prioriteetsusega 1. </t>
  </si>
  <si>
    <t>0/1</t>
  </si>
  <si>
    <t>Vt I32</t>
  </si>
  <si>
    <t>Selgitust tuleb muuta - mitte ainult isikuandmed, vaid AvTS piiratud ligipääsuga andmed</t>
  </si>
  <si>
    <t>Jätaks ikka 0ks: ei ole keeruline funktsionaalsus, ent on samad ootused töömahu vähendamise ja läbipaistvuse osas, nagu muudele tegevustele planeeringu koostamise käigus.</t>
  </si>
  <si>
    <t>Heakskiidu andmise käigus ärakuulamistoimingud: isikute teavitamine (RM), selleks vajadusel kontaktide pärimine, protokollide üleslaadimine, RMi poolt vastuväidete osas seisukohtade kujundamine</t>
  </si>
  <si>
    <t>Lisada need tegevused palun.</t>
  </si>
  <si>
    <t>Palun täpsustada sõnastust: tegemist ei ole ilmselt planeeringu ruumiandmete loomisega (va planeeringuala).</t>
  </si>
  <si>
    <t>Ettepanekuid planeeringutele peab olema võimalik esitada joonisel/kaardil, kui ettepanek seda tingib või soodustab.</t>
  </si>
  <si>
    <t>Baasfunktsionaalsus, millest oleme rääkinud</t>
  </si>
  <si>
    <t xml:space="preserve">Planeeringu seletuskirjas ning joonsitel tehtud muudatused peavad olema jälgitavad ning seotud konkreetse muudatuse põhjendusega. </t>
  </si>
  <si>
    <t>Oluline funktsionaalsus, millest oleme rääkinud. Vabandan, kui juba oli kusagil eespool.</t>
  </si>
  <si>
    <t>Koond</t>
  </si>
  <si>
    <t>CGI kommentaar</t>
  </si>
  <si>
    <t>See võiks olla pigem eelmise kasutusloo laiendus. Hetkel uut kasutuslugu ei vormista</t>
  </si>
  <si>
    <t>KL4 Dokumendi eelnõu koostamine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</si>
</sst>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sz val="10"/>
      <color theme="1"/>
      <name val="Arial"/>
      <family val="2"/>
      <charset val="186"/>
    </font>
    <font>
      <sz val="8"/>
      <color theme="1"/>
      <name val="Arial"/>
      <family val="2"/>
      <charset val="186"/>
    </font>
    <font>
      <b/>
      <sz val="11"/>
      <color rgb="FFFF0000"/>
      <name val="Calibri"/>
      <family val="2"/>
      <charset val="186"/>
      <scheme val="minor"/>
    </font>
    <font>
      <sz val="10"/>
      <color rgb="FFFF0000"/>
      <name val="Arial"/>
      <family val="2"/>
      <charset val="186"/>
    </font>
    <font>
      <sz val="11"/>
      <color rgb="FF00B0F0"/>
      <name val="Calibri"/>
      <family val="2"/>
      <charset val="186"/>
      <scheme val="minor"/>
    </font>
    <font>
      <b/>
      <sz val="11"/>
      <color rgb="FF00B0F0"/>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3">
    <xf numFmtId="0" fontId="0" fillId="0" borderId="0" xfId="0"/>
    <xf numFmtId="0" fontId="2" fillId="0" borderId="0" xfId="0" applyFont="1"/>
    <xf numFmtId="0" fontId="3" fillId="0" borderId="0" xfId="0" applyFont="1" applyAlignment="1">
      <alignment wrapText="1"/>
    </xf>
    <xf numFmtId="0" fontId="3" fillId="0" borderId="0" xfId="0" applyFont="1" applyAlignment="1">
      <alignment vertical="center" wrapText="1"/>
    </xf>
    <xf numFmtId="0" fontId="5" fillId="0" borderId="0" xfId="0" applyFont="1"/>
    <xf numFmtId="0" fontId="1" fillId="0" borderId="0" xfId="0" applyFont="1"/>
    <xf numFmtId="0" fontId="0" fillId="0" borderId="0" xfId="0" applyAlignment="1">
      <alignment wrapText="1"/>
    </xf>
    <xf numFmtId="0" fontId="2" fillId="0" borderId="0" xfId="0" applyFont="1" applyAlignment="1">
      <alignment wrapText="1"/>
    </xf>
    <xf numFmtId="0" fontId="0" fillId="0" borderId="0" xfId="0" quotePrefix="1" applyAlignment="1">
      <alignment wrapText="1"/>
    </xf>
    <xf numFmtId="0" fontId="1"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7" fillId="0" borderId="0" xfId="0" applyFont="1"/>
    <xf numFmtId="0" fontId="8" fillId="0" borderId="0" xfId="0" applyFont="1"/>
    <xf numFmtId="0" fontId="8" fillId="0" borderId="0" xfId="0" applyFont="1" applyAlignment="1">
      <alignment wrapText="1"/>
    </xf>
    <xf numFmtId="0" fontId="0" fillId="2" borderId="0" xfId="0" applyFill="1"/>
    <xf numFmtId="0" fontId="3" fillId="2" borderId="0" xfId="0" applyFont="1" applyFill="1" applyAlignment="1">
      <alignment wrapText="1"/>
    </xf>
    <xf numFmtId="0" fontId="1" fillId="2" borderId="0" xfId="0" applyFont="1" applyFill="1"/>
    <xf numFmtId="0" fontId="0" fillId="2" borderId="0" xfId="0" applyFill="1" applyAlignment="1">
      <alignment wrapText="1"/>
    </xf>
    <xf numFmtId="0" fontId="7" fillId="2" borderId="0" xfId="0" applyFont="1" applyFill="1"/>
    <xf numFmtId="0" fontId="7" fillId="2" borderId="0" xfId="0" applyFont="1" applyFill="1" applyAlignment="1">
      <alignment wrapText="1"/>
    </xf>
    <xf numFmtId="0" fontId="3" fillId="2" borderId="0" xfId="0" applyFont="1" applyFill="1" applyAlignment="1">
      <alignment vertical="center" wrapText="1"/>
    </xf>
    <xf numFmtId="0" fontId="9"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7"/>
  <sheetViews>
    <sheetView tabSelected="1" zoomScale="115" zoomScaleNormal="115" workbookViewId="0">
      <pane xSplit="1" ySplit="1" topLeftCell="B71" activePane="bottomRight" state="frozen"/>
      <selection pane="topRight" activeCell="B1" sqref="B1"/>
      <selection pane="bottomLeft" activeCell="A2" sqref="A2"/>
      <selection pane="bottomRight" activeCell="A77" sqref="A77"/>
    </sheetView>
  </sheetViews>
  <sheetFormatPr defaultRowHeight="14.5" x14ac:dyDescent="0.35"/>
  <cols>
    <col min="1" max="1" width="53.36328125" customWidth="1"/>
    <col min="2" max="2" width="53.1796875" customWidth="1"/>
    <col min="3" max="3" width="27.6328125" bestFit="1" customWidth="1"/>
    <col min="4" max="4" width="28.90625" customWidth="1"/>
    <col min="5" max="5" width="8.90625" style="5"/>
    <col min="6" max="6" width="44.6328125" style="6" customWidth="1"/>
    <col min="7" max="7" width="27" style="5" bestFit="1" customWidth="1"/>
    <col min="8" max="8" width="31.08984375" style="12" bestFit="1" customWidth="1"/>
    <col min="9" max="9" width="51.6328125" style="11" customWidth="1"/>
    <col min="11" max="11" width="34.36328125" style="6" customWidth="1"/>
  </cols>
  <sheetData>
    <row r="1" spans="1:11" x14ac:dyDescent="0.35">
      <c r="A1" s="1" t="s">
        <v>0</v>
      </c>
      <c r="B1" s="1" t="s">
        <v>37</v>
      </c>
      <c r="C1" s="1" t="s">
        <v>13</v>
      </c>
      <c r="D1" s="1" t="s">
        <v>24</v>
      </c>
      <c r="E1" s="4" t="s">
        <v>81</v>
      </c>
      <c r="F1" s="7" t="s">
        <v>36</v>
      </c>
      <c r="G1" s="4" t="s">
        <v>157</v>
      </c>
      <c r="H1" s="13" t="s">
        <v>159</v>
      </c>
      <c r="I1" s="14" t="s">
        <v>158</v>
      </c>
      <c r="J1" s="1" t="s">
        <v>188</v>
      </c>
      <c r="K1" s="7" t="s">
        <v>189</v>
      </c>
    </row>
    <row r="2" spans="1:11" ht="43.5" x14ac:dyDescent="0.35">
      <c r="A2" t="s">
        <v>2</v>
      </c>
      <c r="C2" t="s">
        <v>14</v>
      </c>
      <c r="D2" t="s">
        <v>25</v>
      </c>
      <c r="E2" s="5">
        <v>0</v>
      </c>
      <c r="F2" s="6" t="s">
        <v>148</v>
      </c>
      <c r="G2" s="5">
        <v>0</v>
      </c>
      <c r="J2">
        <f>AVERAGE(G2,H2)</f>
        <v>0</v>
      </c>
    </row>
    <row r="3" spans="1:11" x14ac:dyDescent="0.35">
      <c r="A3" t="s">
        <v>1</v>
      </c>
      <c r="C3" t="s">
        <v>14</v>
      </c>
      <c r="D3" t="s">
        <v>25</v>
      </c>
      <c r="E3" s="5">
        <v>0</v>
      </c>
      <c r="G3" s="5">
        <v>0</v>
      </c>
      <c r="J3">
        <f t="shared" ref="J3:J66" si="0">AVERAGE(G3,H3)</f>
        <v>0</v>
      </c>
    </row>
    <row r="4" spans="1:11" x14ac:dyDescent="0.35">
      <c r="A4" t="s">
        <v>3</v>
      </c>
      <c r="C4" t="s">
        <v>14</v>
      </c>
      <c r="D4" t="s">
        <v>25</v>
      </c>
      <c r="E4" s="5">
        <v>0</v>
      </c>
      <c r="J4">
        <v>0</v>
      </c>
    </row>
    <row r="5" spans="1:11" x14ac:dyDescent="0.35">
      <c r="A5" t="s">
        <v>4</v>
      </c>
      <c r="C5" t="s">
        <v>14</v>
      </c>
      <c r="D5" t="s">
        <v>25</v>
      </c>
      <c r="E5" s="5">
        <v>0</v>
      </c>
      <c r="F5" s="6" t="s">
        <v>133</v>
      </c>
      <c r="J5">
        <v>0</v>
      </c>
    </row>
    <row r="6" spans="1:11" x14ac:dyDescent="0.35">
      <c r="A6" t="s">
        <v>5</v>
      </c>
      <c r="C6" t="s">
        <v>14</v>
      </c>
      <c r="D6" t="s">
        <v>25</v>
      </c>
      <c r="E6" s="5">
        <v>0</v>
      </c>
      <c r="F6" s="6" t="s">
        <v>133</v>
      </c>
      <c r="J6">
        <v>0</v>
      </c>
    </row>
    <row r="7" spans="1:11" x14ac:dyDescent="0.35">
      <c r="A7" t="s">
        <v>6</v>
      </c>
      <c r="C7" t="s">
        <v>14</v>
      </c>
      <c r="D7" t="s">
        <v>25</v>
      </c>
      <c r="E7" s="5">
        <v>0</v>
      </c>
      <c r="F7" s="6" t="s">
        <v>133</v>
      </c>
      <c r="J7">
        <v>0</v>
      </c>
    </row>
    <row r="8" spans="1:11" x14ac:dyDescent="0.35">
      <c r="A8" t="s">
        <v>7</v>
      </c>
      <c r="C8" t="s">
        <v>14</v>
      </c>
      <c r="D8" t="s">
        <v>25</v>
      </c>
      <c r="E8" s="5">
        <v>0</v>
      </c>
      <c r="J8">
        <v>0</v>
      </c>
    </row>
    <row r="9" spans="1:11" x14ac:dyDescent="0.35">
      <c r="A9" t="s">
        <v>8</v>
      </c>
      <c r="C9" t="s">
        <v>14</v>
      </c>
      <c r="D9" t="s">
        <v>25</v>
      </c>
      <c r="E9" s="5">
        <v>0</v>
      </c>
      <c r="J9">
        <v>0</v>
      </c>
    </row>
    <row r="10" spans="1:11" s="5" customFormat="1" ht="29" x14ac:dyDescent="0.35">
      <c r="A10" s="12" t="s">
        <v>160</v>
      </c>
      <c r="F10" s="9"/>
      <c r="H10" s="12">
        <v>0</v>
      </c>
      <c r="I10" s="11" t="s">
        <v>161</v>
      </c>
      <c r="J10">
        <f t="shared" si="0"/>
        <v>0</v>
      </c>
      <c r="K10" s="9"/>
    </row>
    <row r="11" spans="1:11" x14ac:dyDescent="0.35">
      <c r="A11" t="s">
        <v>9</v>
      </c>
      <c r="C11" t="s">
        <v>14</v>
      </c>
      <c r="D11" t="s">
        <v>25</v>
      </c>
      <c r="E11" s="5">
        <v>0</v>
      </c>
      <c r="F11" s="6" t="s">
        <v>132</v>
      </c>
      <c r="J11">
        <v>0</v>
      </c>
    </row>
    <row r="12" spans="1:11" x14ac:dyDescent="0.35">
      <c r="A12" t="s">
        <v>10</v>
      </c>
      <c r="C12" t="s">
        <v>14</v>
      </c>
      <c r="D12" t="s">
        <v>25</v>
      </c>
      <c r="E12" s="5">
        <v>0</v>
      </c>
      <c r="J12">
        <v>0</v>
      </c>
    </row>
    <row r="13" spans="1:11" x14ac:dyDescent="0.35">
      <c r="A13" t="s">
        <v>11</v>
      </c>
      <c r="C13" t="s">
        <v>14</v>
      </c>
      <c r="D13" t="s">
        <v>25</v>
      </c>
      <c r="E13" s="5">
        <v>0</v>
      </c>
      <c r="J13">
        <v>0</v>
      </c>
    </row>
    <row r="14" spans="1:11" x14ac:dyDescent="0.35">
      <c r="A14" t="s">
        <v>12</v>
      </c>
      <c r="C14" t="s">
        <v>14</v>
      </c>
      <c r="D14" t="s">
        <v>25</v>
      </c>
      <c r="E14" s="5">
        <v>0</v>
      </c>
      <c r="J14">
        <v>0</v>
      </c>
    </row>
    <row r="15" spans="1:11" ht="130.5" x14ac:dyDescent="0.35">
      <c r="A15" t="s">
        <v>15</v>
      </c>
      <c r="B15" s="2" t="s">
        <v>38</v>
      </c>
      <c r="D15" t="s">
        <v>25</v>
      </c>
      <c r="F15" s="8" t="s">
        <v>134</v>
      </c>
      <c r="G15" s="5">
        <v>1</v>
      </c>
      <c r="H15" s="12">
        <v>1</v>
      </c>
      <c r="I15" s="11" t="s">
        <v>162</v>
      </c>
      <c r="J15">
        <f t="shared" si="0"/>
        <v>1</v>
      </c>
      <c r="K15"/>
    </row>
    <row r="16" spans="1:11" ht="88.5" x14ac:dyDescent="0.35">
      <c r="A16" t="s">
        <v>16</v>
      </c>
      <c r="B16" s="2" t="s">
        <v>39</v>
      </c>
      <c r="D16" t="s">
        <v>25</v>
      </c>
      <c r="F16" s="6" t="s">
        <v>135</v>
      </c>
      <c r="G16" s="5">
        <v>1</v>
      </c>
      <c r="J16">
        <f t="shared" si="0"/>
        <v>1</v>
      </c>
      <c r="K16"/>
    </row>
    <row r="17" spans="1:11" ht="75" x14ac:dyDescent="0.35">
      <c r="A17" t="s">
        <v>17</v>
      </c>
      <c r="B17" s="3" t="s">
        <v>40</v>
      </c>
      <c r="D17" t="s">
        <v>25</v>
      </c>
      <c r="G17" s="5">
        <v>0</v>
      </c>
      <c r="J17">
        <f t="shared" si="0"/>
        <v>0</v>
      </c>
    </row>
    <row r="18" spans="1:11" ht="63.5" x14ac:dyDescent="0.35">
      <c r="A18" t="s">
        <v>191</v>
      </c>
      <c r="B18" s="2" t="s">
        <v>41</v>
      </c>
      <c r="D18" t="s">
        <v>25</v>
      </c>
      <c r="G18" s="5">
        <v>1</v>
      </c>
      <c r="H18" s="12">
        <v>1</v>
      </c>
      <c r="I18" s="11" t="s">
        <v>163</v>
      </c>
      <c r="J18">
        <f t="shared" si="0"/>
        <v>1</v>
      </c>
      <c r="K18"/>
    </row>
    <row r="19" spans="1:11" ht="101.5" x14ac:dyDescent="0.35">
      <c r="A19" t="s">
        <v>18</v>
      </c>
      <c r="B19" s="2" t="s">
        <v>42</v>
      </c>
      <c r="D19" t="s">
        <v>25</v>
      </c>
      <c r="F19" s="6" t="s">
        <v>149</v>
      </c>
      <c r="G19" s="5">
        <v>0</v>
      </c>
      <c r="J19">
        <f t="shared" si="0"/>
        <v>0</v>
      </c>
    </row>
    <row r="20" spans="1:11" s="5" customFormat="1" ht="43.5" x14ac:dyDescent="0.35">
      <c r="A20" s="12" t="s">
        <v>164</v>
      </c>
      <c r="B20" s="10"/>
      <c r="F20" s="9"/>
      <c r="H20" s="12">
        <v>0</v>
      </c>
      <c r="I20" s="11" t="s">
        <v>165</v>
      </c>
      <c r="J20">
        <f t="shared" si="0"/>
        <v>0</v>
      </c>
      <c r="K20" s="22" t="s">
        <v>190</v>
      </c>
    </row>
    <row r="21" spans="1:11" ht="63.5" x14ac:dyDescent="0.35">
      <c r="A21" t="s">
        <v>19</v>
      </c>
      <c r="B21" s="2" t="s">
        <v>43</v>
      </c>
      <c r="D21" t="s">
        <v>25</v>
      </c>
      <c r="G21" s="5">
        <v>0</v>
      </c>
      <c r="I21" s="11" t="s">
        <v>166</v>
      </c>
      <c r="J21">
        <f t="shared" si="0"/>
        <v>0</v>
      </c>
    </row>
    <row r="22" spans="1:11" ht="100" x14ac:dyDescent="0.35">
      <c r="A22" t="s">
        <v>20</v>
      </c>
      <c r="B22" s="3" t="s">
        <v>44</v>
      </c>
      <c r="D22" t="s">
        <v>25</v>
      </c>
      <c r="G22" s="5">
        <v>0</v>
      </c>
      <c r="I22" s="11" t="s">
        <v>167</v>
      </c>
      <c r="J22">
        <f t="shared" si="0"/>
        <v>0</v>
      </c>
    </row>
    <row r="23" spans="1:11" ht="62.5" x14ac:dyDescent="0.35">
      <c r="A23" t="s">
        <v>21</v>
      </c>
      <c r="B23" s="3" t="s">
        <v>45</v>
      </c>
      <c r="D23" t="s">
        <v>25</v>
      </c>
      <c r="G23" s="5">
        <v>0</v>
      </c>
      <c r="I23" s="11" t="s">
        <v>168</v>
      </c>
      <c r="J23">
        <f t="shared" si="0"/>
        <v>0</v>
      </c>
    </row>
    <row r="24" spans="1:11" ht="51" x14ac:dyDescent="0.35">
      <c r="A24" t="s">
        <v>22</v>
      </c>
      <c r="B24" s="2" t="s">
        <v>46</v>
      </c>
      <c r="D24" t="s">
        <v>25</v>
      </c>
      <c r="G24" s="5">
        <v>0</v>
      </c>
      <c r="I24" s="11" t="s">
        <v>172</v>
      </c>
      <c r="J24">
        <f t="shared" si="0"/>
        <v>0</v>
      </c>
    </row>
    <row r="25" spans="1:11" ht="63.5" x14ac:dyDescent="0.35">
      <c r="A25" t="s">
        <v>23</v>
      </c>
      <c r="B25" s="2" t="s">
        <v>47</v>
      </c>
      <c r="D25" t="s">
        <v>25</v>
      </c>
      <c r="G25" s="5">
        <v>0</v>
      </c>
      <c r="J25">
        <f t="shared" si="0"/>
        <v>0</v>
      </c>
    </row>
    <row r="26" spans="1:11" ht="26" x14ac:dyDescent="0.35">
      <c r="A26" t="s">
        <v>26</v>
      </c>
      <c r="B26" s="2" t="s">
        <v>48</v>
      </c>
      <c r="D26" t="s">
        <v>30</v>
      </c>
      <c r="G26" s="5">
        <v>0</v>
      </c>
      <c r="J26">
        <f t="shared" si="0"/>
        <v>0</v>
      </c>
    </row>
    <row r="27" spans="1:11" ht="72.5" x14ac:dyDescent="0.35">
      <c r="A27" t="s">
        <v>27</v>
      </c>
      <c r="B27" s="2" t="s">
        <v>49</v>
      </c>
      <c r="D27" t="s">
        <v>30</v>
      </c>
      <c r="F27" s="6" t="s">
        <v>136</v>
      </c>
      <c r="G27" s="5">
        <v>0</v>
      </c>
      <c r="I27" s="11" t="s">
        <v>169</v>
      </c>
      <c r="J27">
        <f t="shared" si="0"/>
        <v>0</v>
      </c>
    </row>
    <row r="28" spans="1:11" ht="38.5" x14ac:dyDescent="0.35">
      <c r="A28" t="s">
        <v>28</v>
      </c>
      <c r="B28" s="2" t="s">
        <v>50</v>
      </c>
      <c r="D28" t="s">
        <v>30</v>
      </c>
      <c r="F28" s="6" t="s">
        <v>137</v>
      </c>
      <c r="G28" s="5">
        <v>0</v>
      </c>
      <c r="J28">
        <f t="shared" si="0"/>
        <v>0</v>
      </c>
    </row>
    <row r="29" spans="1:11" ht="51" x14ac:dyDescent="0.35">
      <c r="A29" t="s">
        <v>29</v>
      </c>
      <c r="B29" s="2" t="s">
        <v>51</v>
      </c>
      <c r="D29" t="s">
        <v>30</v>
      </c>
      <c r="F29" s="6" t="s">
        <v>138</v>
      </c>
      <c r="G29" s="5">
        <v>1</v>
      </c>
      <c r="J29">
        <f t="shared" si="0"/>
        <v>1</v>
      </c>
      <c r="K29"/>
    </row>
    <row r="30" spans="1:11" s="15" customFormat="1" ht="38.5" x14ac:dyDescent="0.35">
      <c r="A30" s="15" t="s">
        <v>99</v>
      </c>
      <c r="B30" s="16" t="s">
        <v>100</v>
      </c>
      <c r="E30" s="17"/>
      <c r="F30" s="18" t="s">
        <v>139</v>
      </c>
      <c r="G30" s="17">
        <v>1</v>
      </c>
      <c r="H30" s="19">
        <v>0</v>
      </c>
      <c r="I30" s="20" t="s">
        <v>170</v>
      </c>
      <c r="J30" s="15">
        <v>0</v>
      </c>
    </row>
    <row r="31" spans="1:11" ht="26" x14ac:dyDescent="0.35">
      <c r="A31" t="s">
        <v>101</v>
      </c>
      <c r="B31" s="2" t="s">
        <v>102</v>
      </c>
      <c r="F31" s="6" t="s">
        <v>140</v>
      </c>
      <c r="G31" s="5">
        <v>1</v>
      </c>
      <c r="J31">
        <f t="shared" si="0"/>
        <v>1</v>
      </c>
      <c r="K31"/>
    </row>
    <row r="32" spans="1:11" s="15" customFormat="1" ht="217.5" x14ac:dyDescent="0.35">
      <c r="A32" s="15" t="s">
        <v>103</v>
      </c>
      <c r="B32" s="21" t="s">
        <v>52</v>
      </c>
      <c r="D32" s="15" t="s">
        <v>30</v>
      </c>
      <c r="E32" s="17"/>
      <c r="F32" s="18" t="s">
        <v>140</v>
      </c>
      <c r="G32" s="17">
        <v>1</v>
      </c>
      <c r="H32" s="19">
        <v>2</v>
      </c>
      <c r="I32" s="20" t="s">
        <v>171</v>
      </c>
      <c r="J32" s="15">
        <f t="shared" si="0"/>
        <v>1.5</v>
      </c>
    </row>
    <row r="33" spans="1:11" ht="38.5" x14ac:dyDescent="0.35">
      <c r="A33" t="s">
        <v>104</v>
      </c>
      <c r="B33" s="2" t="s">
        <v>53</v>
      </c>
      <c r="D33" t="s">
        <v>31</v>
      </c>
      <c r="F33" s="6" t="s">
        <v>141</v>
      </c>
      <c r="G33" s="5">
        <v>0</v>
      </c>
      <c r="J33">
        <f t="shared" si="0"/>
        <v>0</v>
      </c>
    </row>
    <row r="34" spans="1:11" ht="72.5" x14ac:dyDescent="0.35">
      <c r="A34" t="s">
        <v>105</v>
      </c>
      <c r="B34" s="2" t="s">
        <v>54</v>
      </c>
      <c r="D34" t="s">
        <v>31</v>
      </c>
      <c r="G34" s="5">
        <v>0</v>
      </c>
      <c r="I34" s="11" t="s">
        <v>173</v>
      </c>
      <c r="J34">
        <f t="shared" si="0"/>
        <v>0</v>
      </c>
    </row>
    <row r="35" spans="1:11" ht="88.5" x14ac:dyDescent="0.35">
      <c r="A35" t="s">
        <v>106</v>
      </c>
      <c r="B35" s="2" t="s">
        <v>55</v>
      </c>
      <c r="D35" t="s">
        <v>31</v>
      </c>
      <c r="F35" s="6" t="s">
        <v>142</v>
      </c>
      <c r="G35" s="5">
        <v>0</v>
      </c>
      <c r="J35">
        <f t="shared" si="0"/>
        <v>0</v>
      </c>
    </row>
    <row r="36" spans="1:11" ht="76" x14ac:dyDescent="0.35">
      <c r="A36" t="s">
        <v>107</v>
      </c>
      <c r="B36" s="2" t="s">
        <v>56</v>
      </c>
      <c r="D36" t="s">
        <v>31</v>
      </c>
      <c r="F36" s="6" t="s">
        <v>143</v>
      </c>
      <c r="G36" s="5">
        <v>2</v>
      </c>
      <c r="I36" s="11" t="s">
        <v>174</v>
      </c>
      <c r="J36">
        <f t="shared" si="0"/>
        <v>2</v>
      </c>
      <c r="K36"/>
    </row>
    <row r="37" spans="1:11" ht="88.5" x14ac:dyDescent="0.35">
      <c r="A37" t="s">
        <v>108</v>
      </c>
      <c r="B37" s="2" t="s">
        <v>57</v>
      </c>
      <c r="D37" t="s">
        <v>31</v>
      </c>
      <c r="F37" s="6" t="s">
        <v>135</v>
      </c>
      <c r="G37" s="5">
        <v>2</v>
      </c>
      <c r="J37">
        <f t="shared" si="0"/>
        <v>2</v>
      </c>
      <c r="K37"/>
    </row>
    <row r="38" spans="1:11" ht="63.5" x14ac:dyDescent="0.35">
      <c r="A38" t="s">
        <v>109</v>
      </c>
      <c r="B38" s="2" t="s">
        <v>58</v>
      </c>
      <c r="D38" t="s">
        <v>31</v>
      </c>
      <c r="F38" s="6" t="s">
        <v>135</v>
      </c>
      <c r="G38" s="5">
        <v>2</v>
      </c>
      <c r="J38">
        <f t="shared" si="0"/>
        <v>2</v>
      </c>
      <c r="K38"/>
    </row>
    <row r="39" spans="1:11" ht="63.5" x14ac:dyDescent="0.35">
      <c r="A39" t="s">
        <v>110</v>
      </c>
      <c r="B39" s="2" t="s">
        <v>59</v>
      </c>
      <c r="D39" t="s">
        <v>31</v>
      </c>
      <c r="G39" s="5">
        <v>0</v>
      </c>
      <c r="H39" s="12">
        <v>2</v>
      </c>
      <c r="I39" s="11" t="s">
        <v>175</v>
      </c>
      <c r="J39">
        <f t="shared" si="0"/>
        <v>1</v>
      </c>
      <c r="K39"/>
    </row>
    <row r="40" spans="1:11" ht="38.5" x14ac:dyDescent="0.35">
      <c r="A40" t="s">
        <v>111</v>
      </c>
      <c r="B40" s="2" t="s">
        <v>60</v>
      </c>
      <c r="D40" t="s">
        <v>31</v>
      </c>
      <c r="G40" s="5">
        <v>0</v>
      </c>
      <c r="J40">
        <f t="shared" si="0"/>
        <v>0</v>
      </c>
    </row>
    <row r="41" spans="1:11" ht="72.5" x14ac:dyDescent="0.35">
      <c r="A41" t="s">
        <v>112</v>
      </c>
      <c r="B41" s="2" t="s">
        <v>61</v>
      </c>
      <c r="D41" t="s">
        <v>31</v>
      </c>
      <c r="F41" s="6" t="s">
        <v>144</v>
      </c>
      <c r="G41" s="5">
        <v>0</v>
      </c>
      <c r="H41" s="12" t="s">
        <v>177</v>
      </c>
      <c r="I41" s="11" t="s">
        <v>176</v>
      </c>
      <c r="J41">
        <f t="shared" si="0"/>
        <v>0</v>
      </c>
    </row>
    <row r="42" spans="1:11" ht="74.25" customHeight="1" x14ac:dyDescent="0.35">
      <c r="A42" t="s">
        <v>113</v>
      </c>
      <c r="B42" s="3" t="s">
        <v>62</v>
      </c>
      <c r="D42" t="s">
        <v>31</v>
      </c>
      <c r="G42" s="5">
        <v>0</v>
      </c>
      <c r="J42">
        <f t="shared" si="0"/>
        <v>0</v>
      </c>
    </row>
    <row r="43" spans="1:11" ht="87.5" x14ac:dyDescent="0.35">
      <c r="A43" t="s">
        <v>114</v>
      </c>
      <c r="B43" s="3" t="s">
        <v>63</v>
      </c>
      <c r="D43" t="s">
        <v>31</v>
      </c>
      <c r="F43" s="6" t="s">
        <v>145</v>
      </c>
      <c r="G43" s="5">
        <v>0</v>
      </c>
      <c r="J43">
        <f t="shared" si="0"/>
        <v>0</v>
      </c>
    </row>
    <row r="44" spans="1:11" ht="87" x14ac:dyDescent="0.35">
      <c r="A44" t="s">
        <v>115</v>
      </c>
      <c r="B44" s="2" t="s">
        <v>64</v>
      </c>
      <c r="D44" t="s">
        <v>31</v>
      </c>
      <c r="F44" s="6" t="s">
        <v>147</v>
      </c>
      <c r="G44" s="5">
        <v>0</v>
      </c>
      <c r="J44">
        <f t="shared" si="0"/>
        <v>0</v>
      </c>
    </row>
    <row r="45" spans="1:11" ht="76" x14ac:dyDescent="0.35">
      <c r="A45" t="s">
        <v>116</v>
      </c>
      <c r="B45" s="2" t="s">
        <v>65</v>
      </c>
      <c r="D45" t="s">
        <v>31</v>
      </c>
      <c r="G45" s="5">
        <v>0</v>
      </c>
      <c r="J45">
        <f t="shared" si="0"/>
        <v>0</v>
      </c>
    </row>
    <row r="46" spans="1:11" ht="113.5" x14ac:dyDescent="0.35">
      <c r="A46" t="s">
        <v>117</v>
      </c>
      <c r="B46" s="2" t="s">
        <v>66</v>
      </c>
      <c r="D46" t="s">
        <v>31</v>
      </c>
      <c r="G46" s="5">
        <v>0</v>
      </c>
      <c r="J46">
        <f t="shared" si="0"/>
        <v>0</v>
      </c>
    </row>
    <row r="47" spans="1:11" ht="63.5" x14ac:dyDescent="0.35">
      <c r="A47" t="s">
        <v>118</v>
      </c>
      <c r="B47" s="2" t="s">
        <v>67</v>
      </c>
      <c r="D47" t="s">
        <v>31</v>
      </c>
      <c r="G47" s="5">
        <v>0</v>
      </c>
      <c r="J47">
        <f t="shared" si="0"/>
        <v>0</v>
      </c>
    </row>
    <row r="48" spans="1:11" ht="51" x14ac:dyDescent="0.35">
      <c r="A48" t="s">
        <v>119</v>
      </c>
      <c r="B48" s="2" t="s">
        <v>68</v>
      </c>
      <c r="D48" t="s">
        <v>32</v>
      </c>
      <c r="F48" s="6" t="s">
        <v>146</v>
      </c>
      <c r="G48" s="5">
        <v>1</v>
      </c>
      <c r="I48" s="11" t="s">
        <v>178</v>
      </c>
      <c r="J48">
        <f t="shared" si="0"/>
        <v>1</v>
      </c>
      <c r="K48"/>
    </row>
    <row r="49" spans="1:11" ht="63.5" x14ac:dyDescent="0.35">
      <c r="A49" t="s">
        <v>120</v>
      </c>
      <c r="B49" s="2" t="s">
        <v>69</v>
      </c>
      <c r="D49" t="s">
        <v>33</v>
      </c>
      <c r="G49" s="5">
        <v>0</v>
      </c>
      <c r="J49">
        <f t="shared" si="0"/>
        <v>0</v>
      </c>
    </row>
    <row r="50" spans="1:11" ht="76" x14ac:dyDescent="0.35">
      <c r="A50" t="s">
        <v>121</v>
      </c>
      <c r="B50" s="2" t="s">
        <v>70</v>
      </c>
      <c r="D50" t="s">
        <v>33</v>
      </c>
      <c r="G50" s="5">
        <v>0</v>
      </c>
      <c r="J50">
        <f t="shared" si="0"/>
        <v>0</v>
      </c>
    </row>
    <row r="51" spans="1:11" ht="51" x14ac:dyDescent="0.35">
      <c r="A51" t="s">
        <v>122</v>
      </c>
      <c r="B51" s="2" t="s">
        <v>71</v>
      </c>
      <c r="D51" t="s">
        <v>33</v>
      </c>
      <c r="G51" s="5">
        <v>0</v>
      </c>
      <c r="J51">
        <f t="shared" si="0"/>
        <v>0</v>
      </c>
    </row>
    <row r="52" spans="1:11" ht="51" x14ac:dyDescent="0.35">
      <c r="A52" t="s">
        <v>123</v>
      </c>
      <c r="B52" s="2" t="s">
        <v>72</v>
      </c>
      <c r="D52" t="s">
        <v>33</v>
      </c>
      <c r="G52" s="5">
        <v>0</v>
      </c>
      <c r="I52" s="11" t="s">
        <v>179</v>
      </c>
      <c r="J52">
        <f t="shared" si="0"/>
        <v>0</v>
      </c>
    </row>
    <row r="53" spans="1:11" ht="88.5" x14ac:dyDescent="0.35">
      <c r="A53" t="s">
        <v>124</v>
      </c>
      <c r="B53" s="2" t="s">
        <v>73</v>
      </c>
      <c r="D53" t="s">
        <v>33</v>
      </c>
      <c r="G53" s="5">
        <v>0</v>
      </c>
      <c r="J53">
        <f t="shared" si="0"/>
        <v>0</v>
      </c>
    </row>
    <row r="54" spans="1:11" ht="38.5" x14ac:dyDescent="0.35">
      <c r="A54" t="s">
        <v>125</v>
      </c>
      <c r="B54" s="2" t="s">
        <v>74</v>
      </c>
      <c r="D54" t="s">
        <v>33</v>
      </c>
      <c r="G54" s="5">
        <v>0</v>
      </c>
      <c r="J54">
        <f t="shared" si="0"/>
        <v>0</v>
      </c>
    </row>
    <row r="55" spans="1:11" s="15" customFormat="1" ht="58" x14ac:dyDescent="0.35">
      <c r="A55" s="15" t="s">
        <v>126</v>
      </c>
      <c r="B55" s="16" t="s">
        <v>127</v>
      </c>
      <c r="E55" s="17"/>
      <c r="F55" s="18" t="s">
        <v>150</v>
      </c>
      <c r="G55" s="17">
        <v>1</v>
      </c>
      <c r="H55" s="19">
        <v>0</v>
      </c>
      <c r="I55" s="20" t="s">
        <v>180</v>
      </c>
      <c r="J55" s="15">
        <v>0</v>
      </c>
    </row>
    <row r="56" spans="1:11" ht="58" x14ac:dyDescent="0.35">
      <c r="A56" s="11" t="s">
        <v>181</v>
      </c>
      <c r="B56" s="2"/>
      <c r="H56" s="12">
        <v>0</v>
      </c>
      <c r="I56" s="11" t="s">
        <v>182</v>
      </c>
      <c r="J56">
        <f t="shared" si="0"/>
        <v>0</v>
      </c>
    </row>
    <row r="57" spans="1:11" ht="26" x14ac:dyDescent="0.35">
      <c r="A57" t="s">
        <v>128</v>
      </c>
      <c r="B57" s="2" t="s">
        <v>129</v>
      </c>
      <c r="G57" s="5">
        <v>0</v>
      </c>
      <c r="J57">
        <f t="shared" si="0"/>
        <v>0</v>
      </c>
    </row>
    <row r="58" spans="1:11" s="15" customFormat="1" ht="38.5" x14ac:dyDescent="0.35">
      <c r="A58" s="15" t="s">
        <v>130</v>
      </c>
      <c r="B58" s="16" t="s">
        <v>75</v>
      </c>
      <c r="D58" s="15" t="s">
        <v>34</v>
      </c>
      <c r="E58" s="17"/>
      <c r="F58" s="18" t="s">
        <v>150</v>
      </c>
      <c r="G58" s="17">
        <v>1</v>
      </c>
      <c r="H58" s="19">
        <v>2</v>
      </c>
      <c r="I58" s="20" t="s">
        <v>178</v>
      </c>
      <c r="J58" s="15">
        <f t="shared" si="0"/>
        <v>1.5</v>
      </c>
    </row>
    <row r="59" spans="1:11" ht="51" x14ac:dyDescent="0.35">
      <c r="A59" t="s">
        <v>131</v>
      </c>
      <c r="B59" s="2" t="s">
        <v>76</v>
      </c>
      <c r="D59" t="s">
        <v>35</v>
      </c>
      <c r="F59" s="6" t="s">
        <v>151</v>
      </c>
      <c r="G59" s="5">
        <v>1</v>
      </c>
      <c r="J59">
        <f t="shared" si="0"/>
        <v>1</v>
      </c>
      <c r="K59"/>
    </row>
    <row r="60" spans="1:11" ht="58" x14ac:dyDescent="0.35">
      <c r="A60" s="6" t="s">
        <v>82</v>
      </c>
      <c r="C60" t="s">
        <v>98</v>
      </c>
      <c r="E60" s="5">
        <v>0</v>
      </c>
      <c r="F60" s="6" t="s">
        <v>152</v>
      </c>
      <c r="G60" s="5">
        <v>0</v>
      </c>
      <c r="J60">
        <f t="shared" si="0"/>
        <v>0</v>
      </c>
    </row>
    <row r="61" spans="1:11" ht="58" x14ac:dyDescent="0.35">
      <c r="A61" s="6" t="s">
        <v>96</v>
      </c>
      <c r="C61" t="s">
        <v>98</v>
      </c>
      <c r="E61" s="5">
        <v>0</v>
      </c>
      <c r="G61" s="5">
        <v>0</v>
      </c>
      <c r="J61">
        <f t="shared" si="0"/>
        <v>0</v>
      </c>
    </row>
    <row r="62" spans="1:11" ht="58" x14ac:dyDescent="0.35">
      <c r="A62" s="6" t="s">
        <v>97</v>
      </c>
      <c r="C62" t="s">
        <v>98</v>
      </c>
      <c r="E62" s="5">
        <v>0</v>
      </c>
      <c r="G62" s="5">
        <v>0</v>
      </c>
      <c r="I62" s="11" t="s">
        <v>183</v>
      </c>
      <c r="J62">
        <f t="shared" si="0"/>
        <v>0</v>
      </c>
    </row>
    <row r="63" spans="1:11" ht="29" x14ac:dyDescent="0.35">
      <c r="A63" s="6" t="s">
        <v>88</v>
      </c>
      <c r="C63" t="s">
        <v>98</v>
      </c>
      <c r="F63" s="6" t="s">
        <v>153</v>
      </c>
      <c r="G63" s="5">
        <v>0</v>
      </c>
      <c r="J63">
        <f t="shared" si="0"/>
        <v>0</v>
      </c>
    </row>
    <row r="64" spans="1:11" ht="29" x14ac:dyDescent="0.35">
      <c r="A64" s="6" t="s">
        <v>89</v>
      </c>
      <c r="C64" t="s">
        <v>98</v>
      </c>
      <c r="F64" s="6" t="s">
        <v>154</v>
      </c>
      <c r="G64" s="5">
        <v>1</v>
      </c>
      <c r="J64">
        <f t="shared" si="0"/>
        <v>1</v>
      </c>
      <c r="K64"/>
    </row>
    <row r="65" spans="1:11" ht="29" x14ac:dyDescent="0.35">
      <c r="A65" s="6" t="s">
        <v>90</v>
      </c>
      <c r="C65" t="s">
        <v>98</v>
      </c>
      <c r="E65" s="5">
        <v>0</v>
      </c>
      <c r="G65" s="5">
        <v>0</v>
      </c>
      <c r="J65">
        <f t="shared" si="0"/>
        <v>0</v>
      </c>
    </row>
    <row r="66" spans="1:11" x14ac:dyDescent="0.35">
      <c r="A66" s="6" t="s">
        <v>91</v>
      </c>
      <c r="C66" t="s">
        <v>98</v>
      </c>
      <c r="E66" s="5">
        <v>0</v>
      </c>
      <c r="G66" s="5">
        <v>0</v>
      </c>
      <c r="J66">
        <f t="shared" si="0"/>
        <v>0</v>
      </c>
    </row>
    <row r="67" spans="1:11" ht="29" x14ac:dyDescent="0.35">
      <c r="A67" s="6" t="s">
        <v>92</v>
      </c>
      <c r="C67" t="s">
        <v>98</v>
      </c>
      <c r="E67" s="5">
        <v>0</v>
      </c>
      <c r="G67" s="5">
        <v>0</v>
      </c>
      <c r="J67">
        <f t="shared" ref="J67:J77" si="1">AVERAGE(G67,H67)</f>
        <v>0</v>
      </c>
    </row>
    <row r="68" spans="1:11" ht="29" x14ac:dyDescent="0.35">
      <c r="A68" s="6" t="s">
        <v>93</v>
      </c>
      <c r="C68" t="s">
        <v>98</v>
      </c>
      <c r="F68" s="6" t="s">
        <v>153</v>
      </c>
      <c r="G68" s="5">
        <v>0</v>
      </c>
      <c r="J68">
        <f t="shared" si="1"/>
        <v>0</v>
      </c>
    </row>
    <row r="69" spans="1:11" ht="29" x14ac:dyDescent="0.35">
      <c r="A69" s="6" t="s">
        <v>94</v>
      </c>
      <c r="C69" t="s">
        <v>98</v>
      </c>
      <c r="F69" s="6" t="s">
        <v>153</v>
      </c>
      <c r="G69" s="5">
        <v>0</v>
      </c>
      <c r="J69">
        <f t="shared" si="1"/>
        <v>0</v>
      </c>
    </row>
    <row r="70" spans="1:11" ht="29" x14ac:dyDescent="0.35">
      <c r="A70" s="6" t="s">
        <v>95</v>
      </c>
      <c r="C70" t="s">
        <v>98</v>
      </c>
      <c r="F70" s="6" t="s">
        <v>155</v>
      </c>
      <c r="G70" s="5">
        <v>0</v>
      </c>
      <c r="J70">
        <f t="shared" si="1"/>
        <v>0</v>
      </c>
    </row>
    <row r="71" spans="1:11" ht="29" x14ac:dyDescent="0.35">
      <c r="A71" s="6" t="s">
        <v>83</v>
      </c>
      <c r="G71" s="5">
        <v>0</v>
      </c>
      <c r="J71">
        <f t="shared" si="1"/>
        <v>0</v>
      </c>
    </row>
    <row r="72" spans="1:11" ht="29" x14ac:dyDescent="0.35">
      <c r="A72" s="6" t="s">
        <v>84</v>
      </c>
      <c r="G72" s="5">
        <v>0</v>
      </c>
      <c r="J72">
        <f t="shared" si="1"/>
        <v>0</v>
      </c>
    </row>
    <row r="73" spans="1:11" ht="29" x14ac:dyDescent="0.35">
      <c r="A73" s="6" t="s">
        <v>85</v>
      </c>
      <c r="F73" s="6" t="s">
        <v>156</v>
      </c>
      <c r="G73" s="5">
        <v>1</v>
      </c>
      <c r="J73">
        <f t="shared" si="1"/>
        <v>1</v>
      </c>
      <c r="K73"/>
    </row>
    <row r="74" spans="1:11" ht="29" x14ac:dyDescent="0.35">
      <c r="A74" s="6" t="s">
        <v>86</v>
      </c>
      <c r="G74" s="5">
        <v>0</v>
      </c>
      <c r="J74">
        <f t="shared" si="1"/>
        <v>0</v>
      </c>
    </row>
    <row r="75" spans="1:11" x14ac:dyDescent="0.35">
      <c r="A75" s="6" t="s">
        <v>87</v>
      </c>
      <c r="G75" s="5">
        <v>0</v>
      </c>
      <c r="J75">
        <f t="shared" si="1"/>
        <v>0</v>
      </c>
    </row>
    <row r="76" spans="1:11" ht="44" customHeight="1" x14ac:dyDescent="0.35">
      <c r="A76" s="11" t="s">
        <v>184</v>
      </c>
      <c r="H76" s="12">
        <v>0</v>
      </c>
      <c r="I76" s="11" t="s">
        <v>185</v>
      </c>
      <c r="J76">
        <f t="shared" si="1"/>
        <v>0</v>
      </c>
    </row>
    <row r="77" spans="1:11" ht="51.5" customHeight="1" x14ac:dyDescent="0.35">
      <c r="A77" s="11" t="s">
        <v>186</v>
      </c>
      <c r="H77" s="12">
        <v>1</v>
      </c>
      <c r="I77" s="11" t="s">
        <v>187</v>
      </c>
      <c r="J77">
        <f t="shared" si="1"/>
        <v>1</v>
      </c>
      <c r="K77"/>
    </row>
  </sheetData>
  <autoFilter ref="A1:J77"/>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4" sqref="B4"/>
    </sheetView>
  </sheetViews>
  <sheetFormatPr defaultRowHeight="14.5" x14ac:dyDescent="0.35"/>
  <cols>
    <col min="2" max="2" width="97" bestFit="1" customWidth="1"/>
  </cols>
  <sheetData>
    <row r="1" spans="1:2" x14ac:dyDescent="0.35">
      <c r="A1">
        <v>0</v>
      </c>
      <c r="B1" t="s">
        <v>78</v>
      </c>
    </row>
    <row r="2" spans="1:2" x14ac:dyDescent="0.35">
      <c r="A2">
        <v>1</v>
      </c>
      <c r="B2" t="s">
        <v>77</v>
      </c>
    </row>
    <row r="3" spans="1:2" x14ac:dyDescent="0.35">
      <c r="A3">
        <v>2</v>
      </c>
      <c r="B3" t="s">
        <v>79</v>
      </c>
    </row>
    <row r="4" spans="1:2" x14ac:dyDescent="0.35">
      <c r="A4">
        <v>3</v>
      </c>
      <c r="B4" t="s">
        <v>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71456983F9864A8B2A22186A94A6E6" ma:contentTypeVersion="13" ma:contentTypeDescription="Create a new document." ma:contentTypeScope="" ma:versionID="e1323e0bb031b2a066e7f2fcbac013fc">
  <xsd:schema xmlns:xsd="http://www.w3.org/2001/XMLSchema" xmlns:xs="http://www.w3.org/2001/XMLSchema" xmlns:p="http://schemas.microsoft.com/office/2006/metadata/properties" xmlns:ns3="e5960118-92d0-425c-ae5e-dc1e76a179a8" xmlns:ns4="c369ac3f-ebca-4394-ba44-4715a2e7d077" targetNamespace="http://schemas.microsoft.com/office/2006/metadata/properties" ma:root="true" ma:fieldsID="d4bf3fdb301a2f2b1676293e3799ce21" ns3:_="" ns4:_="">
    <xsd:import namespace="e5960118-92d0-425c-ae5e-dc1e76a179a8"/>
    <xsd:import namespace="c369ac3f-ebca-4394-ba44-4715a2e7d07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60118-92d0-425c-ae5e-dc1e76a179a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69ac3f-ebca-4394-ba44-4715a2e7d07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DFDE48-EA88-4013-9B27-5314F727D1E5}">
  <ds:schemaRefs>
    <ds:schemaRef ds:uri="http://schemas.microsoft.com/sharepoint/v3/contenttype/forms"/>
  </ds:schemaRefs>
</ds:datastoreItem>
</file>

<file path=customXml/itemProps2.xml><?xml version="1.0" encoding="utf-8"?>
<ds:datastoreItem xmlns:ds="http://schemas.openxmlformats.org/officeDocument/2006/customXml" ds:itemID="{EDCC6621-84CB-4FD2-BFA9-B99D52386A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960118-92d0-425c-ae5e-dc1e76a179a8"/>
    <ds:schemaRef ds:uri="c369ac3f-ebca-4394-ba44-4715a2e7d0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26F92E-CE61-4C2D-A0C9-5E13FD39954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e5960118-92d0-425c-ae5e-dc1e76a179a8"/>
    <ds:schemaRef ds:uri="http://purl.org/dc/terms/"/>
    <ds:schemaRef ds:uri="c369ac3f-ebca-4394-ba44-4715a2e7d077"/>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Nõuded</vt:lpstr>
      <vt:lpstr>Prioriteetide_selgitused</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Solnask, Kreet</dc:creator>
  <cp:lastModifiedBy>Aalde, Dianne</cp:lastModifiedBy>
  <dcterms:created xsi:type="dcterms:W3CDTF">2020-11-02T07:01:59Z</dcterms:created>
  <dcterms:modified xsi:type="dcterms:W3CDTF">2020-11-18T16:45:19Z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0x010100DF71456983F9864A8B2A22186A94A6E6</vt:lpwstr>
  </property>
</Properties>
</file>